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TROSKOVNICI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l!$A$1:$K$9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A5" i="1" l="1"/>
  <c r="J4" i="1"/>
  <c r="J8" i="1" s="1"/>
  <c r="K4" i="1" l="1"/>
  <c r="J9" i="1"/>
  <c r="K8" i="1" l="1"/>
  <c r="K9" i="1" s="1"/>
</calcChain>
</file>

<file path=xl/sharedStrings.xml><?xml version="1.0" encoding="utf-8"?>
<sst xmlns="http://schemas.openxmlformats.org/spreadsheetml/2006/main" count="32" uniqueCount="27">
  <si>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</si>
  <si>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</si>
  <si>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</si>
  <si>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</si>
  <si>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</si>
  <si>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</si>
  <si>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</si>
  <si>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</si>
  <si>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</si>
  <si>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</si>
  <si>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</si>
  <si>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B05AA07</t>
  </si>
  <si>
    <t>otopina hidroksietil škrob 6%, sterina, apirogena</t>
  </si>
  <si>
    <t>vrećica 500ml</t>
  </si>
  <si>
    <t>B05BA01</t>
  </si>
  <si>
    <t>infuzija aminokiselina (N (2)-L-alanin-L-glutamin)</t>
  </si>
  <si>
    <t>boca 20g/100ml</t>
  </si>
  <si>
    <t>Grupa 15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</si>
  <si>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</si>
  <si>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</si>
  <si>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</si>
  <si>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</si>
  <si>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</si>
  <si>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B05BB01</t>
  </si>
  <si>
    <t>natrij-klorid + kalij-klorid + magnezij-klorid heksahidrat + natrij-acetat trihidrat</t>
  </si>
  <si>
    <t>otop. za inf., vreć. plast. 500 ml</t>
  </si>
  <si>
    <t>otop. za inf., vreć. plast. 1000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</si>
</sst>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1"/>
  </cellStyleXfs>
  <cellXfs count="5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1" fontId="8" fillId="3" borderId="10" xfId="0" applyNumberFormat="1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1" xfId="0" applyFont="1" applyBorder="1"/>
    <xf numFmtId="1" fontId="2" fillId="3" borderId="5" xfId="0" applyNumberFormat="1" applyFont="1" applyFill="1" applyBorder="1" applyAlignment="1">
      <alignment horizontal="center" vertical="center"/>
    </xf>
    <xf numFmtId="0" fontId="2" fillId="0" borderId="0" xfId="0" applyFont="1"/>
    <xf numFmtId="4" fontId="2" fillId="3" borderId="5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3" fontId="4" fillId="3" borderId="7" xfId="0" applyNumberFormat="1" applyFont="1" applyFill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 wrapText="1"/>
    </xf>
    <xf numFmtId="0" fontId="2" fillId="4" borderId="5" xfId="1" applyNumberFormat="1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no" xfId="0" builtinId="0"/>
    <cellStyle name="Normalno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zoomScaleNormal="100" workbookViewId="0">
      <selection activeCell="B7" sqref="B7"/>
    </sheetView>
  </sheetViews>
  <sheetFormatPr defaultColWidth="17.33203125" defaultRowHeight="15.75" customHeight="1" x14ac:dyDescent="0.25"/>
  <cols>
    <col min="1" max="1" width="5.33203125" style="7" customWidth="1"/>
    <col min="2" max="2" width="9.6640625" style="5" customWidth="1"/>
    <col min="3" max="3" width="34.5546875" style="18" customWidth="1"/>
    <col min="4" max="4" width="25.5546875" style="5" customWidth="1"/>
    <col min="5" max="5" width="5.5546875" style="6" customWidth="1"/>
    <col min="6" max="6" width="14.109375" style="6" customWidth="1"/>
    <col min="7" max="7" width="14" style="6" customWidth="1"/>
    <col min="8" max="8" width="9.88671875" style="5" customWidth="1"/>
    <col min="9" max="9" width="9.33203125" style="5" customWidth="1"/>
    <col min="10" max="10" width="11.6640625" style="5" customWidth="1"/>
    <col min="11" max="11" width="12.88671875" customWidth="1"/>
    <col min="12" max="12" width="6.44140625" customWidth="1"/>
    <col min="13" max="13" width="19.6640625" customWidth="1"/>
  </cols>
  <sheetData>
    <row r="1" spans="1:13" s="2" customFormat="1" ht="18.75" customHeight="1" x14ac:dyDescent="0.25">
      <c r="A1" s="8" t="s">
        <v>5</v>
      </c>
      <c r="B1" s="8"/>
      <c r="C1" s="17"/>
      <c r="D1" s="25"/>
      <c r="E1" s="26"/>
      <c r="F1" s="26"/>
      <c r="G1" s="26"/>
      <c r="H1" s="4"/>
      <c r="I1" s="24"/>
      <c r="J1" s="27"/>
      <c r="K1" s="1"/>
    </row>
    <row r="2" spans="1:13" s="2" customFormat="1" ht="24" customHeight="1" x14ac:dyDescent="0.25">
      <c r="A2" s="56" t="s">
        <v>17</v>
      </c>
      <c r="B2" s="56"/>
      <c r="C2" s="28"/>
      <c r="D2" s="25"/>
      <c r="E2" s="26"/>
      <c r="F2" s="26"/>
      <c r="G2" s="26"/>
      <c r="H2" s="4"/>
      <c r="I2" s="24"/>
      <c r="J2" s="27"/>
      <c r="K2" s="1"/>
    </row>
    <row r="3" spans="1:13" ht="31.5" customHeight="1" x14ac:dyDescent="0.25">
      <c r="A3" s="10" t="s">
        <v>8</v>
      </c>
      <c r="B3" s="3" t="s">
        <v>0</v>
      </c>
      <c r="C3" s="10" t="s">
        <v>1</v>
      </c>
      <c r="D3" s="29" t="s">
        <v>2</v>
      </c>
      <c r="E3" s="12" t="s">
        <v>3</v>
      </c>
      <c r="F3" s="13" t="s">
        <v>10</v>
      </c>
      <c r="G3" s="13" t="s">
        <v>9</v>
      </c>
      <c r="H3" s="15" t="s">
        <v>18</v>
      </c>
      <c r="I3" s="16" t="s">
        <v>6</v>
      </c>
      <c r="J3" s="16" t="s">
        <v>19</v>
      </c>
      <c r="K3" s="16" t="s">
        <v>20</v>
      </c>
      <c r="L3" s="9"/>
      <c r="M3" s="14" t="s">
        <v>7</v>
      </c>
    </row>
    <row r="4" spans="1:13" s="2" customFormat="1" ht="26.25" customHeight="1" x14ac:dyDescent="0.25">
      <c r="A4" s="11">
        <v>1</v>
      </c>
      <c r="B4" s="40" t="s">
        <v>11</v>
      </c>
      <c r="C4" s="41" t="s">
        <v>12</v>
      </c>
      <c r="D4" s="31" t="s">
        <v>13</v>
      </c>
      <c r="E4" s="30" t="s">
        <v>4</v>
      </c>
      <c r="F4" s="31"/>
      <c r="G4" s="31"/>
      <c r="H4" s="42">
        <v>550</v>
      </c>
      <c r="I4" s="43">
        <v>0</v>
      </c>
      <c r="J4" s="44">
        <f t="shared" ref="J4:J7" si="0">H4*I4</f>
        <v>0</v>
      </c>
      <c r="K4" s="39">
        <f t="shared" ref="K4:K7" si="1">J4*M4</f>
        <v>0</v>
      </c>
      <c r="M4" s="55">
        <v>1.05</v>
      </c>
    </row>
    <row r="5" spans="1:13" ht="26.25" customHeight="1" x14ac:dyDescent="0.25">
      <c r="A5" s="32">
        <f>A4+1</f>
        <v>2</v>
      </c>
      <c r="B5" s="45" t="s">
        <v>14</v>
      </c>
      <c r="C5" s="46" t="s">
        <v>15</v>
      </c>
      <c r="D5" s="39" t="s">
        <v>16</v>
      </c>
      <c r="E5" s="33" t="s">
        <v>4</v>
      </c>
      <c r="F5" s="34"/>
      <c r="G5" s="34"/>
      <c r="H5" s="47">
        <v>145</v>
      </c>
      <c r="I5" s="43">
        <v>0</v>
      </c>
      <c r="J5" s="44">
        <f t="shared" si="0"/>
        <v>0</v>
      </c>
      <c r="K5" s="39">
        <f t="shared" si="1"/>
        <v>0</v>
      </c>
      <c r="M5" s="55">
        <v>1.05</v>
      </c>
    </row>
    <row r="6" spans="1:13" s="36" customFormat="1" ht="26.25" customHeight="1" x14ac:dyDescent="0.2">
      <c r="A6" s="37">
        <v>3</v>
      </c>
      <c r="B6" s="48" t="s">
        <v>23</v>
      </c>
      <c r="C6" s="49" t="s">
        <v>24</v>
      </c>
      <c r="D6" s="50" t="s">
        <v>25</v>
      </c>
      <c r="E6" s="33" t="s">
        <v>4</v>
      </c>
      <c r="F6" s="31"/>
      <c r="G6" s="31"/>
      <c r="H6" s="51">
        <v>250</v>
      </c>
      <c r="I6" s="43">
        <v>0</v>
      </c>
      <c r="J6" s="44">
        <f t="shared" si="0"/>
        <v>0</v>
      </c>
      <c r="K6" s="39">
        <f t="shared" si="1"/>
        <v>0</v>
      </c>
      <c r="L6" s="38"/>
      <c r="M6" s="55">
        <v>1.05</v>
      </c>
    </row>
    <row r="7" spans="1:13" s="36" customFormat="1" ht="26.25" customHeight="1" x14ac:dyDescent="0.2">
      <c r="A7" s="37">
        <v>4</v>
      </c>
      <c r="B7" s="52" t="s">
        <v>23</v>
      </c>
      <c r="C7" s="49" t="s">
        <v>24</v>
      </c>
      <c r="D7" s="50" t="s">
        <v>26</v>
      </c>
      <c r="E7" s="39" t="s">
        <v>4</v>
      </c>
      <c r="F7" s="31"/>
      <c r="G7" s="31"/>
      <c r="H7" s="53">
        <v>100</v>
      </c>
      <c r="I7" s="43">
        <v>0</v>
      </c>
      <c r="J7" s="44">
        <f t="shared" si="0"/>
        <v>0</v>
      </c>
      <c r="K7" s="39">
        <f t="shared" si="1"/>
        <v>0</v>
      </c>
      <c r="M7" s="55">
        <v>1.05</v>
      </c>
    </row>
    <row r="8" spans="1:13" ht="15.75" customHeight="1" x14ac:dyDescent="0.25">
      <c r="A8" s="19"/>
      <c r="B8" s="20"/>
      <c r="C8" s="21"/>
      <c r="D8" s="22"/>
      <c r="E8" s="23"/>
      <c r="F8" s="57" t="s">
        <v>21</v>
      </c>
      <c r="G8" s="57"/>
      <c r="H8" s="57"/>
      <c r="I8" s="35"/>
      <c r="J8" s="54">
        <f>SUM(J4:J7)</f>
        <v>0</v>
      </c>
      <c r="K8" s="54">
        <f>SUM(K4:K7)</f>
        <v>0</v>
      </c>
      <c r="L8" s="2"/>
      <c r="M8" s="2"/>
    </row>
    <row r="9" spans="1:13" ht="15.75" customHeight="1" x14ac:dyDescent="0.25">
      <c r="A9" s="19"/>
      <c r="B9" s="20"/>
      <c r="C9" s="21"/>
      <c r="D9" s="22"/>
      <c r="E9" s="23"/>
      <c r="F9" s="57" t="s">
        <v>22</v>
      </c>
      <c r="G9" s="57"/>
      <c r="H9" s="57"/>
      <c r="I9" s="24"/>
      <c r="J9" s="44">
        <f>(J8*2)</f>
        <v>0</v>
      </c>
      <c r="K9" s="44">
        <f>(K8*2)</f>
        <v>0</v>
      </c>
      <c r="L9" s="2"/>
      <c r="M9" s="2"/>
    </row>
  </sheetData>
  <mergeCells count="3">
    <mergeCell ref="A2:B2"/>
    <mergeCell ref="F8:H8"/>
    <mergeCell ref="F9:H9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2015-02-20T08:05:34Z</cp:lastPrinted>
  <dcterms:created xsi:type="dcterms:W3CDTF">2015-02-11T11:46:42Z</dcterms:created>
  <dcterms:modified xsi:type="dcterms:W3CDTF">2017-02-01T10:49:47Z</dcterms:modified>
</cp:coreProperties>
</file>